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0E4C93DA-498A-4BA4-A915-8837F02E4283}" xr6:coauthVersionLast="47" xr6:coauthVersionMax="47" xr10:uidLastSave="{00000000-0000-0000-0000-000000000000}"/>
  <bookViews>
    <workbookView xWindow="-120" yWindow="-120" windowWidth="29040" windowHeight="15720" xr2:uid="{00000000-000D-0000-FFFF-FFFF00000000}"/>
  </bookViews>
  <sheets>
    <sheet name="Lapas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 i="1" l="1"/>
  <c r="I12" i="1"/>
  <c r="I13" i="1"/>
  <c r="E15" i="1" l="1"/>
  <c r="I6" i="1" l="1"/>
  <c r="I7" i="1"/>
  <c r="I8" i="1"/>
  <c r="I9" i="1"/>
  <c r="I10" i="1"/>
  <c r="I14" i="1"/>
  <c r="I5" i="1"/>
  <c r="M15" i="1" l="1"/>
  <c r="L15" i="1"/>
</calcChain>
</file>

<file path=xl/sharedStrings.xml><?xml version="1.0" encoding="utf-8"?>
<sst xmlns="http://schemas.openxmlformats.org/spreadsheetml/2006/main" count="59" uniqueCount="49">
  <si>
    <t>1.</t>
  </si>
  <si>
    <t>kg</t>
  </si>
  <si>
    <t>2.</t>
  </si>
  <si>
    <t>5.</t>
  </si>
  <si>
    <t>Eil. Nr.</t>
  </si>
  <si>
    <t>Produktų pavadinimas</t>
  </si>
  <si>
    <t>Reikalavimai (kokybės, sudėties, fasavimo ir kt.)</t>
  </si>
  <si>
    <t>Mato vnt.</t>
  </si>
  <si>
    <t>Kiekis</t>
  </si>
  <si>
    <t>Iš viso:</t>
  </si>
  <si>
    <t>Batonas, be konservantų</t>
  </si>
  <si>
    <t xml:space="preserve">Bandelės </t>
  </si>
  <si>
    <t>Juoda duona</t>
  </si>
  <si>
    <t>Šviesi duona</t>
  </si>
  <si>
    <t>vidutiniškai per mėnesį</t>
  </si>
  <si>
    <t>Šviesi duona su saulėgrąžomis</t>
  </si>
  <si>
    <t>Per 12mėn.</t>
  </si>
  <si>
    <t>Juoda duona su sėklomis</t>
  </si>
  <si>
    <t>15810000-9 Duonos gaminiai, švieži kepiniai, pyrago gaminiai</t>
  </si>
  <si>
    <t>Žaliasis pirkimas</t>
  </si>
  <si>
    <t>Kvietinių miltų. Be iš dalies hidrintų riebalų, 100g produkto cukraus ne daugiau 5g, druskos ne duagiau 1g. Apvalus, 27-30 cm.skersmens</t>
  </si>
  <si>
    <t>Sudėtis: ruginiai miltai, kvietiniai miltai, geriamasis vanduo, saulėgrąžos 12 %, kvietinės sėlenos, cukrus, presuotos mielės, joduota druska. Raikyta, be konservantų, 100g produkto cukraus ne daugiau  Sėklų ne mažiau kaio 10g.5g, druskos ne duagiau 1g.</t>
  </si>
  <si>
    <t>Sudėtis: ruginiai miltai, kvietiniai miltai, geriamasis vanduo, cukrus, ruginissalyklas, tamsus salyklo ekstraktas( miežių salyklas, geriamasis vanduo), presuotos mielės, joduota druska, obuolių džemas Raikyta, be konservantų, 100g produkto cukraus ne daugiau 5g, druskos ne duagiau 1g. sėklų ne mažiau nei 10g.</t>
  </si>
  <si>
    <t>Įvairių skonių įdarai, svoris iki 120g . Ne mažiau kaip 4 rūšių</t>
  </si>
  <si>
    <t>Kukurūzų geldelės TACO</t>
  </si>
  <si>
    <t>Kukurūzų miltų. Be iš dalies hidrintų riebalų. Tinka mokinių maitinimui</t>
  </si>
  <si>
    <t>Lavašas 60 cm.</t>
  </si>
  <si>
    <t>Tortilja paplotėliai 25 cm su morkomis</t>
  </si>
  <si>
    <t>Tortilja paplotėliai 25 cm su burokėliais</t>
  </si>
  <si>
    <r>
      <t xml:space="preserve">Siūlomo produkto gamintojas, produkto pavadinimas, tiksli pakuotė </t>
    </r>
    <r>
      <rPr>
        <sz val="8"/>
        <color rgb="FFFF0000"/>
        <rFont val="Times New Roman"/>
        <family val="1"/>
        <charset val="186"/>
      </rPr>
      <t>pildo tiekėjas</t>
    </r>
  </si>
  <si>
    <r>
      <t xml:space="preserve">Siūloma mato vnt. kaina, Eur. Be PVM </t>
    </r>
    <r>
      <rPr>
        <sz val="10"/>
        <color rgb="FFFF0000"/>
        <rFont val="Times New Roman"/>
        <family val="1"/>
        <charset val="186"/>
      </rPr>
      <t>pildo tiekėjas</t>
    </r>
  </si>
  <si>
    <r>
      <t xml:space="preserve">Siūloma mato vnt. kaina, Eur. Su PVM </t>
    </r>
    <r>
      <rPr>
        <sz val="9"/>
        <color rgb="FFFF0000"/>
        <rFont val="Times New Roman"/>
        <family val="1"/>
        <charset val="186"/>
      </rPr>
      <t>pildo tiekėjas</t>
    </r>
  </si>
  <si>
    <r>
      <t xml:space="preserve">Suma, Eur.be PVM </t>
    </r>
    <r>
      <rPr>
        <sz val="9"/>
        <color rgb="FFFF0000"/>
        <rFont val="Times New Roman"/>
        <family val="1"/>
        <charset val="186"/>
      </rPr>
      <t>pildo tiekėjas</t>
    </r>
  </si>
  <si>
    <r>
      <t xml:space="preserve">Suma, Eur. Su PVM </t>
    </r>
    <r>
      <rPr>
        <sz val="10"/>
        <color rgb="FFFF0000"/>
        <rFont val="Times New Roman"/>
        <family val="1"/>
        <charset val="186"/>
      </rPr>
      <t>pildo tiekėjas</t>
    </r>
  </si>
  <si>
    <t>Raikyta, be konservantų su pilno grūdo miltais, 100g produkto cukraus ne daugiau 5g, druskos ne daugiau kaip 1g.</t>
  </si>
  <si>
    <t>Raikyta, be konservantų su pilno grūdo miltais, 100g produkto cukraus ne daugiau 5g, druskos ne daugiau 1g.</t>
  </si>
  <si>
    <t>Raikyta, be konservantų su pilno grūdo miltais, 100g produkto cukraus ne daugiau 5g, druskos ne duagiau 1g.</t>
  </si>
  <si>
    <t>3.</t>
  </si>
  <si>
    <t>4.</t>
  </si>
  <si>
    <t>6.</t>
  </si>
  <si>
    <t>7.</t>
  </si>
  <si>
    <t>8.</t>
  </si>
  <si>
    <t>9.</t>
  </si>
  <si>
    <t>Kvietinių miltų. Be iš dalies hidrintų riebalų, 100 g produkto cukraus ne daugiau 5 g, druskos ne duagiau 1g. Apvalus, 27-30 cm.skersmens</t>
  </si>
  <si>
    <t>Prekių atitikimas aplinkosauginiams reikalavimams:</t>
  </si>
  <si>
    <t>Prekių pakuotė*</t>
  </si>
  <si>
    <t>Prekių pakuotės turi būti laikytinos perdirbamosiomis pakuotėmis pagal Lietuvos Respublikos mokesčio už aplinkos teršimą įstatymo nuostatas. PIRKĖJUI pareikalavus, Tiekėjas turi pateikti atitiktį šiam reikalavimui patvirtinantį (-ius) dokumentą (-us):  pakuotės aprašymą, gamintojo ir (ar) importuotojo, ir (ar) tiekėjo rašytinį patvirtinimą, saugos duomenų lapą, gamintojo ir (ar) tiekėjo deklaraciją (pateikiant objektyvius įrodymus, tiekėjo laisvos formos deklaracija apie atitiktį šiam reikalavimui) arba kitus lygiaverčius įrodymus. Jei prekė (-s) neturi išorinės pakuotės, reikalavimas dėl tvarios pakuotės netaikomas.</t>
  </si>
  <si>
    <t>*Vadovaujantis Lietuvos Respublikos aplinkos ministro 2011 m. birželio 28 d. įsakymu Nr. D1-508 patvirtinto Aplinkos apsaugos kriterijų, kuriuos perkančiosios organizacijos ir perkantieji subjektai turi taikyti pirkdamos prekes, paslaugas ar darbus, taikymo tvarkos aprašo (aktuali redakcija) II sk. 2 p.</t>
  </si>
  <si>
    <r>
      <rPr>
        <u/>
        <sz val="11"/>
        <color indexed="8"/>
        <rFont val="Times New Roman"/>
        <family val="1"/>
        <charset val="186"/>
      </rPr>
      <t>Atitiktį reikalavimui įrodantys dokumentai:</t>
    </r>
    <r>
      <rPr>
        <i/>
        <sz val="11"/>
        <color indexed="8"/>
        <rFont val="Times New Roman"/>
        <family val="1"/>
        <charset val="186"/>
      </rPr>
      <t xml:space="preserve"> tiekėjo deklaracija arba techniniai dokumentai, arba kiti lygiaverčiai įrodymai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</si>
</sst>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charset val="186"/>
    </font>
    <font>
      <b/>
      <sz val="12"/>
      <color theme="1"/>
      <name val="Times New Roman"/>
      <family val="1"/>
      <charset val="186"/>
    </font>
    <font>
      <sz val="8"/>
      <color theme="1"/>
      <name val="Times New Roman"/>
      <family val="1"/>
      <charset val="186"/>
    </font>
    <font>
      <b/>
      <sz val="16"/>
      <color theme="1"/>
      <name val="Times New Roman"/>
      <family val="1"/>
      <charset val="186"/>
    </font>
    <font>
      <sz val="10"/>
      <name val="Arial"/>
      <family val="2"/>
      <charset val="186"/>
    </font>
    <font>
      <b/>
      <sz val="14"/>
      <color theme="1"/>
      <name val="Calibri"/>
      <family val="2"/>
      <charset val="186"/>
      <scheme val="minor"/>
    </font>
    <font>
      <sz val="10"/>
      <color theme="1"/>
      <name val="Times New Roman"/>
      <family val="1"/>
      <charset val="186"/>
    </font>
    <font>
      <sz val="10"/>
      <color rgb="FF333333"/>
      <name val="Times New Roman"/>
      <family val="1"/>
      <charset val="186"/>
    </font>
    <font>
      <b/>
      <sz val="10"/>
      <color theme="1"/>
      <name val="Times New Roman"/>
      <family val="1"/>
      <charset val="186"/>
    </font>
    <font>
      <sz val="8"/>
      <color rgb="FFFF0000"/>
      <name val="Times New Roman"/>
      <family val="1"/>
      <charset val="186"/>
    </font>
    <font>
      <sz val="9"/>
      <color rgb="FFFF0000"/>
      <name val="Times New Roman"/>
      <family val="1"/>
      <charset val="186"/>
    </font>
    <font>
      <sz val="10"/>
      <color rgb="FFFF0000"/>
      <name val="Times New Roman"/>
      <family val="1"/>
      <charset val="186"/>
    </font>
    <font>
      <b/>
      <u/>
      <sz val="10"/>
      <name val="Times New Roman"/>
      <family val="1"/>
      <charset val="186"/>
    </font>
    <font>
      <sz val="10"/>
      <color rgb="FF000000"/>
      <name val="Times New Roman"/>
      <family val="1"/>
      <charset val="186"/>
    </font>
    <font>
      <sz val="10"/>
      <name val="Times New Roman"/>
      <family val="1"/>
      <charset val="186"/>
    </font>
    <font>
      <i/>
      <sz val="11"/>
      <color rgb="FF000000"/>
      <name val="Times New Roman"/>
      <family val="1"/>
      <charset val="186"/>
    </font>
    <font>
      <u/>
      <sz val="11"/>
      <color indexed="8"/>
      <name val="Times New Roman"/>
      <family val="1"/>
      <charset val="186"/>
    </font>
    <font>
      <i/>
      <sz val="11"/>
      <color indexed="8"/>
      <name val="Times New Roman"/>
      <family val="1"/>
      <charset val="186"/>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46">
    <xf numFmtId="0" fontId="0" fillId="0" borderId="0" xfId="0"/>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vertical="center" wrapText="1"/>
    </xf>
    <xf numFmtId="0" fontId="1" fillId="0" borderId="0" xfId="0" applyFont="1" applyFill="1" applyBorder="1" applyAlignment="1">
      <alignment vertical="center" wrapText="1"/>
    </xf>
    <xf numFmtId="0" fontId="0" fillId="0" borderId="0" xfId="0" applyAlignment="1">
      <alignment wrapText="1"/>
    </xf>
    <xf numFmtId="2" fontId="1" fillId="0" borderId="2" xfId="0" applyNumberFormat="1" applyFont="1" applyBorder="1" applyAlignment="1">
      <alignment vertical="center" wrapText="1"/>
    </xf>
    <xf numFmtId="0" fontId="4" fillId="0" borderId="2" xfId="0" applyFont="1" applyBorder="1" applyAlignment="1">
      <alignment vertical="center" wrapText="1"/>
    </xf>
    <xf numFmtId="0" fontId="2" fillId="0" borderId="1" xfId="0" applyFont="1" applyBorder="1" applyAlignment="1">
      <alignment horizontal="right" vertical="center" wrapText="1"/>
    </xf>
    <xf numFmtId="0" fontId="2" fillId="0" borderId="4" xfId="0" applyFont="1" applyBorder="1" applyAlignment="1">
      <alignment horizontal="right" vertical="center" wrapText="1"/>
    </xf>
    <xf numFmtId="0" fontId="0" fillId="0" borderId="0" xfId="0" applyFill="1" applyBorder="1" applyAlignment="1">
      <alignment wrapText="1"/>
    </xf>
    <xf numFmtId="0" fontId="0" fillId="0" borderId="0" xfId="0" applyBorder="1" applyAlignment="1">
      <alignment wrapText="1"/>
    </xf>
    <xf numFmtId="0" fontId="2" fillId="0" borderId="0" xfId="0" applyFont="1" applyBorder="1" applyAlignment="1">
      <alignment horizontal="right" vertical="center" wrapText="1"/>
    </xf>
    <xf numFmtId="0" fontId="4" fillId="0" borderId="0" xfId="0" applyFont="1" applyBorder="1" applyAlignment="1">
      <alignment vertical="center" wrapText="1"/>
    </xf>
    <xf numFmtId="2" fontId="5" fillId="0" borderId="1" xfId="0" applyNumberFormat="1" applyFont="1" applyFill="1" applyBorder="1" applyAlignment="1">
      <alignment vertical="center"/>
    </xf>
    <xf numFmtId="0" fontId="4" fillId="0" borderId="0" xfId="0" applyFont="1" applyFill="1" applyBorder="1" applyAlignment="1">
      <alignment vertical="center" wrapText="1"/>
    </xf>
    <xf numFmtId="0" fontId="6" fillId="0" borderId="0" xfId="0" applyFont="1" applyAlignment="1">
      <alignment wrapText="1"/>
    </xf>
    <xf numFmtId="2" fontId="4" fillId="0" borderId="0" xfId="0" applyNumberFormat="1" applyFont="1" applyFill="1" applyBorder="1" applyAlignment="1">
      <alignment vertical="center" wrapText="1"/>
    </xf>
    <xf numFmtId="0" fontId="0" fillId="0" borderId="0" xfId="0" applyFill="1"/>
    <xf numFmtId="0" fontId="7" fillId="0" borderId="1" xfId="0" applyFont="1" applyBorder="1" applyAlignment="1">
      <alignment vertical="center" wrapText="1"/>
    </xf>
    <xf numFmtId="0" fontId="7" fillId="0" borderId="4" xfId="0" applyFont="1" applyBorder="1" applyAlignment="1">
      <alignment vertical="center" wrapText="1"/>
    </xf>
    <xf numFmtId="2" fontId="1" fillId="0" borderId="2" xfId="0" applyNumberFormat="1" applyFont="1" applyFill="1" applyBorder="1" applyAlignment="1">
      <alignment vertical="center" wrapText="1"/>
    </xf>
    <xf numFmtId="2" fontId="4" fillId="0" borderId="2" xfId="0" applyNumberFormat="1" applyFont="1" applyFill="1" applyBorder="1" applyAlignment="1">
      <alignment vertical="center" wrapText="1"/>
    </xf>
    <xf numFmtId="0" fontId="8" fillId="0" borderId="1" xfId="0" applyFont="1" applyBorder="1" applyAlignment="1">
      <alignment wrapText="1"/>
    </xf>
    <xf numFmtId="0" fontId="8" fillId="0" borderId="4" xfId="0" applyFont="1" applyBorder="1" applyAlignment="1">
      <alignment wrapText="1"/>
    </xf>
    <xf numFmtId="0" fontId="9" fillId="0" borderId="2" xfId="0" applyFont="1" applyBorder="1" applyAlignment="1">
      <alignment vertical="center" wrapText="1"/>
    </xf>
    <xf numFmtId="0" fontId="1" fillId="0" borderId="5" xfId="0" applyFont="1" applyFill="1" applyBorder="1" applyAlignment="1">
      <alignment vertical="center" wrapText="1"/>
    </xf>
    <xf numFmtId="0" fontId="1" fillId="0" borderId="6" xfId="0" applyFont="1" applyFill="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2" fillId="0" borderId="10" xfId="0" applyFont="1" applyBorder="1" applyAlignment="1">
      <alignment vertical="center" wrapText="1"/>
    </xf>
    <xf numFmtId="0" fontId="2" fillId="0" borderId="9"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 fillId="0" borderId="11" xfId="0" applyFont="1" applyBorder="1" applyAlignment="1">
      <alignment vertical="center" wrapText="1"/>
    </xf>
    <xf numFmtId="0" fontId="1" fillId="0" borderId="9" xfId="0" applyFont="1" applyBorder="1" applyAlignment="1">
      <alignment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4" fillId="0" borderId="12" xfId="0" applyFont="1" applyBorder="1" applyAlignment="1">
      <alignment vertical="center"/>
    </xf>
    <xf numFmtId="0" fontId="13" fillId="0" borderId="0" xfId="0" applyFont="1" applyAlignment="1">
      <alignment horizontal="left" vertical="center" wrapText="1"/>
    </xf>
    <xf numFmtId="0" fontId="15" fillId="0" borderId="12" xfId="0" applyFont="1" applyBorder="1" applyAlignment="1">
      <alignment horizontal="left" vertical="center" wrapText="1"/>
    </xf>
    <xf numFmtId="0" fontId="16"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
  <sheetViews>
    <sheetView tabSelected="1" workbookViewId="0">
      <selection activeCell="E19" sqref="E19"/>
    </sheetView>
  </sheetViews>
  <sheetFormatPr defaultRowHeight="15" x14ac:dyDescent="0.25"/>
  <cols>
    <col min="1" max="1" width="1.5703125" customWidth="1"/>
    <col min="2" max="2" width="5.7109375" customWidth="1"/>
    <col min="3" max="3" width="24" customWidth="1"/>
    <col min="4" max="4" width="24.7109375" customWidth="1"/>
    <col min="5" max="5" width="24.85546875" customWidth="1"/>
    <col min="6" max="6" width="20.140625" customWidth="1"/>
    <col min="7" max="7" width="9.42578125" customWidth="1"/>
    <col min="8" max="9" width="10.140625" customWidth="1"/>
    <col min="10" max="10" width="11.85546875" customWidth="1"/>
    <col min="11" max="11" width="13.5703125" customWidth="1"/>
    <col min="12" max="12" width="14.7109375" style="20" customWidth="1"/>
    <col min="13" max="13" width="12.28515625" customWidth="1"/>
    <col min="14" max="14" width="3.28515625" customWidth="1"/>
  </cols>
  <sheetData>
    <row r="1" spans="1:14" s="7" customFormat="1" ht="21" thickBot="1" x14ac:dyDescent="0.35">
      <c r="A1" s="13"/>
      <c r="B1" s="5"/>
      <c r="C1" s="18"/>
      <c r="D1" s="5"/>
      <c r="E1" s="5"/>
      <c r="F1" s="5"/>
      <c r="G1" s="5"/>
      <c r="H1" s="5"/>
      <c r="I1" s="14"/>
      <c r="J1" s="14"/>
      <c r="K1" s="6"/>
      <c r="L1" s="19"/>
      <c r="M1" s="15"/>
      <c r="N1" s="12"/>
    </row>
    <row r="2" spans="1:14" s="7" customFormat="1" ht="31.5" customHeight="1" thickBot="1" x14ac:dyDescent="0.3">
      <c r="A2" s="13"/>
      <c r="B2" s="38" t="s">
        <v>4</v>
      </c>
      <c r="C2" s="30" t="s">
        <v>5</v>
      </c>
      <c r="D2" s="30" t="s">
        <v>6</v>
      </c>
      <c r="E2" s="38" t="s">
        <v>19</v>
      </c>
      <c r="F2" s="34" t="s">
        <v>29</v>
      </c>
      <c r="G2" s="30" t="s">
        <v>7</v>
      </c>
      <c r="H2" s="36" t="s">
        <v>8</v>
      </c>
      <c r="I2" s="37"/>
      <c r="J2" s="40" t="s">
        <v>30</v>
      </c>
      <c r="K2" s="40" t="s">
        <v>31</v>
      </c>
      <c r="L2" s="28" t="s">
        <v>32</v>
      </c>
      <c r="M2" s="30" t="s">
        <v>33</v>
      </c>
      <c r="N2" s="12"/>
    </row>
    <row r="3" spans="1:14" s="7" customFormat="1" ht="81" customHeight="1" thickBot="1" x14ac:dyDescent="0.3">
      <c r="A3" s="13"/>
      <c r="B3" s="39"/>
      <c r="C3" s="31"/>
      <c r="D3" s="31"/>
      <c r="E3" s="39"/>
      <c r="F3" s="35"/>
      <c r="G3" s="31"/>
      <c r="H3" s="2" t="s">
        <v>14</v>
      </c>
      <c r="I3" s="2" t="s">
        <v>16</v>
      </c>
      <c r="J3" s="41"/>
      <c r="K3" s="41"/>
      <c r="L3" s="29"/>
      <c r="M3" s="31"/>
      <c r="N3" s="12"/>
    </row>
    <row r="4" spans="1:14" s="7" customFormat="1" ht="16.5" thickBot="1" x14ac:dyDescent="0.3">
      <c r="A4" s="13"/>
      <c r="B4" s="32" t="s">
        <v>18</v>
      </c>
      <c r="C4" s="32"/>
      <c r="D4" s="32"/>
      <c r="E4" s="32"/>
      <c r="F4" s="32"/>
      <c r="G4" s="32"/>
      <c r="H4" s="32"/>
      <c r="I4" s="32"/>
      <c r="J4" s="32"/>
      <c r="K4" s="32"/>
      <c r="L4" s="32"/>
      <c r="M4" s="33"/>
      <c r="N4" s="12"/>
    </row>
    <row r="5" spans="1:14" s="7" customFormat="1" ht="64.5" thickBot="1" x14ac:dyDescent="0.3">
      <c r="A5" s="13"/>
      <c r="B5" s="3" t="s">
        <v>0</v>
      </c>
      <c r="C5" s="2" t="s">
        <v>12</v>
      </c>
      <c r="D5" s="21" t="s">
        <v>34</v>
      </c>
      <c r="E5" s="22"/>
      <c r="F5" s="2"/>
      <c r="G5" s="2" t="s">
        <v>1</v>
      </c>
      <c r="H5" s="2">
        <v>25</v>
      </c>
      <c r="I5" s="1">
        <f>H5*24</f>
        <v>600</v>
      </c>
      <c r="J5" s="8"/>
      <c r="K5" s="16"/>
      <c r="L5" s="23"/>
      <c r="M5" s="1"/>
      <c r="N5" s="12"/>
    </row>
    <row r="6" spans="1:14" s="7" customFormat="1" ht="154.5" thickBot="1" x14ac:dyDescent="0.3">
      <c r="A6" s="13"/>
      <c r="B6" s="4"/>
      <c r="C6" s="2" t="s">
        <v>17</v>
      </c>
      <c r="D6" s="25" t="s">
        <v>22</v>
      </c>
      <c r="E6" s="26"/>
      <c r="F6" s="2"/>
      <c r="G6" s="2" t="s">
        <v>1</v>
      </c>
      <c r="H6" s="2">
        <v>25</v>
      </c>
      <c r="I6" s="1">
        <f t="shared" ref="I6:I14" si="0">H6*24</f>
        <v>600</v>
      </c>
      <c r="J6" s="8"/>
      <c r="K6" s="16"/>
      <c r="L6" s="23"/>
      <c r="M6" s="1"/>
      <c r="N6" s="12"/>
    </row>
    <row r="7" spans="1:14" s="7" customFormat="1" ht="51.75" thickBot="1" x14ac:dyDescent="0.3">
      <c r="A7" s="13"/>
      <c r="B7" s="4" t="s">
        <v>2</v>
      </c>
      <c r="C7" s="2" t="s">
        <v>13</v>
      </c>
      <c r="D7" s="21" t="s">
        <v>35</v>
      </c>
      <c r="E7" s="22"/>
      <c r="F7" s="2"/>
      <c r="G7" s="2" t="s">
        <v>1</v>
      </c>
      <c r="H7" s="2">
        <v>25</v>
      </c>
      <c r="I7" s="1">
        <f t="shared" si="0"/>
        <v>600</v>
      </c>
      <c r="J7" s="8"/>
      <c r="K7" s="16"/>
      <c r="L7" s="23"/>
      <c r="M7" s="1"/>
      <c r="N7" s="12"/>
    </row>
    <row r="8" spans="1:14" s="7" customFormat="1" ht="129" thickBot="1" x14ac:dyDescent="0.3">
      <c r="A8" s="13"/>
      <c r="B8" s="4" t="s">
        <v>37</v>
      </c>
      <c r="C8" s="2" t="s">
        <v>15</v>
      </c>
      <c r="D8" s="25" t="s">
        <v>21</v>
      </c>
      <c r="E8" s="26"/>
      <c r="F8" s="2"/>
      <c r="G8" s="2" t="s">
        <v>1</v>
      </c>
      <c r="H8" s="2">
        <v>25</v>
      </c>
      <c r="I8" s="1">
        <f t="shared" si="0"/>
        <v>600</v>
      </c>
      <c r="J8" s="8"/>
      <c r="K8" s="16"/>
      <c r="L8" s="23"/>
      <c r="M8" s="1"/>
      <c r="N8" s="12"/>
    </row>
    <row r="9" spans="1:14" s="7" customFormat="1" ht="51.75" thickBot="1" x14ac:dyDescent="0.3">
      <c r="A9" s="13"/>
      <c r="B9" s="4" t="s">
        <v>38</v>
      </c>
      <c r="C9" s="2" t="s">
        <v>10</v>
      </c>
      <c r="D9" s="21" t="s">
        <v>36</v>
      </c>
      <c r="E9" s="21"/>
      <c r="F9" s="3"/>
      <c r="G9" s="2" t="s">
        <v>1</v>
      </c>
      <c r="H9" s="2">
        <v>100</v>
      </c>
      <c r="I9" s="1">
        <f t="shared" si="0"/>
        <v>2400</v>
      </c>
      <c r="J9" s="8"/>
      <c r="K9" s="16"/>
      <c r="L9" s="23"/>
      <c r="M9" s="1"/>
      <c r="N9" s="12"/>
    </row>
    <row r="10" spans="1:14" s="7" customFormat="1" ht="26.25" thickBot="1" x14ac:dyDescent="0.3">
      <c r="A10" s="13"/>
      <c r="B10" s="4" t="s">
        <v>3</v>
      </c>
      <c r="C10" s="2" t="s">
        <v>11</v>
      </c>
      <c r="D10" s="22" t="s">
        <v>23</v>
      </c>
      <c r="E10" s="22"/>
      <c r="F10" s="2"/>
      <c r="G10" s="2" t="s">
        <v>1</v>
      </c>
      <c r="H10" s="2">
        <v>50</v>
      </c>
      <c r="I10" s="1">
        <f t="shared" si="0"/>
        <v>1200</v>
      </c>
      <c r="J10" s="8"/>
      <c r="K10" s="16"/>
      <c r="L10" s="23"/>
      <c r="M10" s="1"/>
      <c r="N10" s="12"/>
    </row>
    <row r="11" spans="1:14" s="7" customFormat="1" ht="39" thickBot="1" x14ac:dyDescent="0.3">
      <c r="A11" s="13"/>
      <c r="B11" s="4" t="s">
        <v>39</v>
      </c>
      <c r="C11" s="2" t="s">
        <v>24</v>
      </c>
      <c r="D11" s="22" t="s">
        <v>25</v>
      </c>
      <c r="E11" s="22"/>
      <c r="F11" s="2"/>
      <c r="G11" s="2" t="s">
        <v>1</v>
      </c>
      <c r="H11" s="2">
        <v>6</v>
      </c>
      <c r="I11" s="1">
        <f t="shared" ref="I11:I13" si="1">H11*24</f>
        <v>144</v>
      </c>
      <c r="J11" s="8"/>
      <c r="K11" s="16"/>
      <c r="L11" s="23"/>
      <c r="M11" s="1"/>
      <c r="N11" s="12"/>
    </row>
    <row r="12" spans="1:14" s="7" customFormat="1" ht="64.5" thickBot="1" x14ac:dyDescent="0.3">
      <c r="A12" s="13"/>
      <c r="B12" s="4" t="s">
        <v>40</v>
      </c>
      <c r="C12" s="2" t="s">
        <v>27</v>
      </c>
      <c r="D12" s="21" t="s">
        <v>20</v>
      </c>
      <c r="E12" s="22"/>
      <c r="F12" s="2"/>
      <c r="G12" s="2" t="s">
        <v>1</v>
      </c>
      <c r="H12" s="2">
        <v>10</v>
      </c>
      <c r="I12" s="1">
        <f t="shared" si="1"/>
        <v>240</v>
      </c>
      <c r="J12" s="8"/>
      <c r="K12" s="16"/>
      <c r="L12" s="23"/>
      <c r="M12" s="1"/>
      <c r="N12" s="12"/>
    </row>
    <row r="13" spans="1:14" s="7" customFormat="1" ht="64.5" thickBot="1" x14ac:dyDescent="0.3">
      <c r="A13" s="13"/>
      <c r="B13" s="4" t="s">
        <v>41</v>
      </c>
      <c r="C13" s="2" t="s">
        <v>28</v>
      </c>
      <c r="D13" s="21" t="s">
        <v>20</v>
      </c>
      <c r="E13" s="22"/>
      <c r="F13" s="2"/>
      <c r="G13" s="2" t="s">
        <v>1</v>
      </c>
      <c r="H13" s="2">
        <v>10</v>
      </c>
      <c r="I13" s="1">
        <f t="shared" si="1"/>
        <v>240</v>
      </c>
      <c r="J13" s="8"/>
      <c r="K13" s="16"/>
      <c r="L13" s="23"/>
      <c r="M13" s="1"/>
      <c r="N13" s="12"/>
    </row>
    <row r="14" spans="1:14" s="7" customFormat="1" ht="64.5" thickBot="1" x14ac:dyDescent="0.3">
      <c r="A14" s="13"/>
      <c r="B14" s="4" t="s">
        <v>42</v>
      </c>
      <c r="C14" s="2" t="s">
        <v>26</v>
      </c>
      <c r="D14" s="21" t="s">
        <v>43</v>
      </c>
      <c r="E14" s="22"/>
      <c r="F14" s="2"/>
      <c r="G14" s="2" t="s">
        <v>1</v>
      </c>
      <c r="H14" s="2">
        <v>50</v>
      </c>
      <c r="I14" s="1">
        <f t="shared" si="0"/>
        <v>1200</v>
      </c>
      <c r="J14" s="8"/>
      <c r="K14" s="16"/>
      <c r="L14" s="23"/>
      <c r="M14" s="1"/>
      <c r="N14" s="12"/>
    </row>
    <row r="15" spans="1:14" s="7" customFormat="1" ht="21" thickBot="1" x14ac:dyDescent="0.3">
      <c r="A15" s="13"/>
      <c r="B15" s="4"/>
      <c r="C15" s="2"/>
      <c r="D15" s="2"/>
      <c r="E15" s="27">
        <f>SUM(E5:E14)</f>
        <v>0</v>
      </c>
      <c r="F15" s="2"/>
      <c r="G15" s="2"/>
      <c r="H15" s="2"/>
      <c r="I15" s="10" t="s">
        <v>9</v>
      </c>
      <c r="J15" s="11"/>
      <c r="K15" s="2"/>
      <c r="L15" s="24">
        <f>SUM(L5:L14)</f>
        <v>0</v>
      </c>
      <c r="M15" s="9">
        <f>SUM(M5:M14)</f>
        <v>0</v>
      </c>
      <c r="N15" s="12"/>
    </row>
    <row r="16" spans="1:14" s="7" customFormat="1" ht="20.25" x14ac:dyDescent="0.25">
      <c r="A16" s="13"/>
      <c r="B16" s="5"/>
      <c r="C16" s="5"/>
      <c r="D16" s="5"/>
      <c r="E16" s="5"/>
      <c r="F16" s="5"/>
      <c r="G16" s="5"/>
      <c r="H16" s="5"/>
      <c r="I16" s="14"/>
      <c r="J16" s="14"/>
      <c r="K16" s="5"/>
      <c r="L16" s="6"/>
      <c r="M16" s="17"/>
      <c r="N16" s="12"/>
    </row>
    <row r="17" spans="3:8" s="20" customFormat="1" x14ac:dyDescent="0.25"/>
    <row r="18" spans="3:8" s="20" customFormat="1" ht="46.5" customHeight="1" x14ac:dyDescent="0.25">
      <c r="D18"/>
      <c r="E18" s="42" t="s">
        <v>45</v>
      </c>
    </row>
    <row r="19" spans="3:8" s="20" customFormat="1" ht="318.75" customHeight="1" x14ac:dyDescent="0.25">
      <c r="C19"/>
      <c r="D19" s="43" t="s">
        <v>44</v>
      </c>
      <c r="E19" s="44" t="s">
        <v>46</v>
      </c>
      <c r="F19" s="45" t="s">
        <v>48</v>
      </c>
      <c r="G19"/>
      <c r="H19"/>
    </row>
    <row r="20" spans="3:8" s="20" customFormat="1" ht="15" customHeight="1" x14ac:dyDescent="0.25">
      <c r="C20"/>
      <c r="D20" t="s">
        <v>47</v>
      </c>
      <c r="E20"/>
    </row>
    <row r="21" spans="3:8" s="20" customFormat="1" x14ac:dyDescent="0.25">
      <c r="C21"/>
      <c r="D21"/>
      <c r="F21" s="45"/>
      <c r="G21"/>
      <c r="H21"/>
    </row>
    <row r="22" spans="3:8" s="20" customFormat="1" x14ac:dyDescent="0.25">
      <c r="C22"/>
      <c r="D22"/>
      <c r="F22" s="45"/>
      <c r="G22"/>
      <c r="H22"/>
    </row>
    <row r="23" spans="3:8" s="20" customFormat="1" x14ac:dyDescent="0.25">
      <c r="C23"/>
      <c r="D23"/>
      <c r="F23" s="45"/>
      <c r="G23"/>
      <c r="H23"/>
    </row>
    <row r="24" spans="3:8" s="20" customFormat="1" x14ac:dyDescent="0.25">
      <c r="C24"/>
      <c r="D24"/>
      <c r="F24"/>
      <c r="G24"/>
      <c r="H24"/>
    </row>
    <row r="25" spans="3:8" s="20" customFormat="1" x14ac:dyDescent="0.25">
      <c r="C25"/>
      <c r="D25"/>
      <c r="E25"/>
      <c r="F25"/>
      <c r="G25"/>
      <c r="H25"/>
    </row>
    <row r="26" spans="3:8" s="20" customFormat="1" x14ac:dyDescent="0.25">
      <c r="C26"/>
      <c r="D26"/>
      <c r="E26"/>
      <c r="F26"/>
      <c r="G26"/>
      <c r="H26"/>
    </row>
    <row r="27" spans="3:8" s="20" customFormat="1" x14ac:dyDescent="0.25">
      <c r="C27"/>
      <c r="D27"/>
      <c r="E27"/>
      <c r="F27"/>
      <c r="G27"/>
      <c r="H27"/>
    </row>
    <row r="28" spans="3:8" s="20" customFormat="1" x14ac:dyDescent="0.25">
      <c r="C28"/>
      <c r="D28"/>
      <c r="E28"/>
      <c r="F28"/>
      <c r="G28"/>
      <c r="H28"/>
    </row>
    <row r="29" spans="3:8" s="20" customFormat="1" x14ac:dyDescent="0.25">
      <c r="C29"/>
      <c r="D29"/>
      <c r="E29"/>
      <c r="F29"/>
      <c r="G29"/>
      <c r="H29"/>
    </row>
  </sheetData>
  <mergeCells count="12">
    <mergeCell ref="L2:L3"/>
    <mergeCell ref="M2:M3"/>
    <mergeCell ref="B4:M4"/>
    <mergeCell ref="C2:C3"/>
    <mergeCell ref="D2:D3"/>
    <mergeCell ref="F2:F3"/>
    <mergeCell ref="G2:G3"/>
    <mergeCell ref="H2:I2"/>
    <mergeCell ref="B2:B3"/>
    <mergeCell ref="J2:J3"/>
    <mergeCell ref="K2:K3"/>
    <mergeCell ref="E2:E3"/>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2025-05-29T08:02:14Z</dcterms:modified>
</cp:coreProperties>
</file>